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17" i="1" l="1"/>
  <c r="B21" i="1" s="1"/>
  <c r="B14" i="1"/>
  <c r="B12" i="1"/>
  <c r="B13" i="1" s="1"/>
  <c r="B11" i="1"/>
  <c r="B4" i="1"/>
  <c r="B19" i="1" l="1"/>
  <c r="B18" i="1"/>
  <c r="B20" i="1" s="1"/>
</calcChain>
</file>

<file path=xl/comments1.xml><?xml version="1.0" encoding="utf-8"?>
<comments xmlns="http://schemas.openxmlformats.org/spreadsheetml/2006/main">
  <authors>
    <author>Sunil Chopra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Use EOQ formula.
Q* = sqrt(2DS/hC)</t>
        </r>
      </text>
    </comment>
  </commentList>
</comments>
</file>

<file path=xl/sharedStrings.xml><?xml version="1.0" encoding="utf-8"?>
<sst xmlns="http://schemas.openxmlformats.org/spreadsheetml/2006/main" count="20" uniqueCount="15">
  <si>
    <t>Input</t>
  </si>
  <si>
    <t>Cost per jacket, C</t>
  </si>
  <si>
    <t>Holding cost, h</t>
  </si>
  <si>
    <t>Fixed cost per order, S</t>
  </si>
  <si>
    <t>Annual demand, D</t>
  </si>
  <si>
    <t>Batch size, Q</t>
  </si>
  <si>
    <t>Annual holding cost</t>
  </si>
  <si>
    <t>Annual order cost</t>
  </si>
  <si>
    <t>Time in inventory</t>
  </si>
  <si>
    <t>years</t>
  </si>
  <si>
    <t>Optimal batch size, Q*</t>
  </si>
  <si>
    <t>Total annual cost</t>
  </si>
  <si>
    <t>Exercise 11-3</t>
  </si>
  <si>
    <t>Replenishment Order of 500</t>
  </si>
  <si>
    <t>Optimal Order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</si>
</sst>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3" xfId="0" applyBorder="1"/>
    <xf numFmtId="9" fontId="0" fillId="0" borderId="4" xfId="3" applyFont="1" applyBorder="1"/>
    <xf numFmtId="0" fontId="0" fillId="0" borderId="5" xfId="0" applyBorder="1"/>
    <xf numFmtId="44" fontId="0" fillId="0" borderId="6" xfId="2" applyFont="1" applyBorder="1"/>
    <xf numFmtId="0" fontId="0" fillId="0" borderId="1" xfId="0" applyFont="1" applyBorder="1"/>
    <xf numFmtId="0" fontId="0" fillId="0" borderId="2" xfId="0" applyBorder="1"/>
    <xf numFmtId="44" fontId="0" fillId="0" borderId="4" xfId="2" applyFont="1" applyBorder="1"/>
    <xf numFmtId="164" fontId="0" fillId="0" borderId="2" xfId="1" applyNumberFormat="1" applyFont="1" applyBorder="1"/>
    <xf numFmtId="0" fontId="0" fillId="0" borderId="7" xfId="0" applyBorder="1"/>
    <xf numFmtId="44" fontId="0" fillId="0" borderId="0" xfId="0" applyNumberFormat="1" applyBorder="1"/>
    <xf numFmtId="0" fontId="0" fillId="0" borderId="4" xfId="0" applyBorder="1"/>
    <xf numFmtId="0" fontId="0" fillId="0" borderId="6" xfId="0" applyBorder="1"/>
    <xf numFmtId="165" fontId="0" fillId="0" borderId="8" xfId="1" applyNumberFormat="1" applyFont="1" applyBorder="1"/>
    <xf numFmtId="164" fontId="0" fillId="0" borderId="7" xfId="1" applyNumberFormat="1" applyFont="1" applyBorder="1"/>
    <xf numFmtId="165" fontId="0" fillId="0" borderId="8" xfId="0" applyNumberFormat="1" applyBorder="1"/>
    <xf numFmtId="0" fontId="2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1"/>
  <sheetViews>
    <sheetView tabSelected="1" zoomScale="140" zoomScaleNormal="140" workbookViewId="0">
      <selection activeCell="A3" sqref="A3:C21"/>
    </sheetView>
  </sheetViews>
  <sheetFormatPr defaultRowHeight="14.5" x14ac:dyDescent="0.35"/>
  <cols>
    <col min="1" max="1" width="22.453125" customWidth="1"/>
    <col min="2" max="2" width="10.54296875" bestFit="1" customWidth="1"/>
  </cols>
  <sheetData>
    <row r="1" spans="1:3" x14ac:dyDescent="0.35">
      <c r="A1" s="1" t="s">
        <v>12</v>
      </c>
    </row>
    <row r="3" spans="1:3" ht="15" thickBot="1" x14ac:dyDescent="0.4">
      <c r="A3" s="1" t="s">
        <v>0</v>
      </c>
    </row>
    <row r="4" spans="1:3" x14ac:dyDescent="0.35">
      <c r="A4" s="7" t="s">
        <v>4</v>
      </c>
      <c r="B4" s="10">
        <f>500*12</f>
        <v>6000</v>
      </c>
    </row>
    <row r="5" spans="1:3" x14ac:dyDescent="0.35">
      <c r="A5" s="3" t="s">
        <v>1</v>
      </c>
      <c r="B5" s="9">
        <v>100</v>
      </c>
    </row>
    <row r="6" spans="1:3" x14ac:dyDescent="0.35">
      <c r="A6" s="3" t="s">
        <v>2</v>
      </c>
      <c r="B6" s="4">
        <v>0.25</v>
      </c>
    </row>
    <row r="7" spans="1:3" ht="15" thickBot="1" x14ac:dyDescent="0.4">
      <c r="A7" s="5" t="s">
        <v>3</v>
      </c>
      <c r="B7" s="6">
        <v>100</v>
      </c>
    </row>
    <row r="9" spans="1:3" ht="15" thickBot="1" x14ac:dyDescent="0.4">
      <c r="A9" s="18" t="s">
        <v>13</v>
      </c>
    </row>
    <row r="10" spans="1:3" x14ac:dyDescent="0.35">
      <c r="A10" s="2" t="s">
        <v>5</v>
      </c>
      <c r="B10" s="11">
        <v>500</v>
      </c>
      <c r="C10" s="8"/>
    </row>
    <row r="11" spans="1:3" x14ac:dyDescent="0.35">
      <c r="A11" s="3" t="s">
        <v>6</v>
      </c>
      <c r="B11" s="12">
        <f>(B10/2)*B5*B6</f>
        <v>6250</v>
      </c>
      <c r="C11" s="13"/>
    </row>
    <row r="12" spans="1:3" x14ac:dyDescent="0.35">
      <c r="A12" s="3" t="s">
        <v>7</v>
      </c>
      <c r="B12" s="12">
        <f>(B4/B10)*B7</f>
        <v>1200</v>
      </c>
      <c r="C12" s="13"/>
    </row>
    <row r="13" spans="1:3" x14ac:dyDescent="0.35">
      <c r="A13" s="3" t="s">
        <v>11</v>
      </c>
      <c r="B13" s="12">
        <f>B11+B12</f>
        <v>7450</v>
      </c>
      <c r="C13" s="13"/>
    </row>
    <row r="14" spans="1:3" ht="15" thickBot="1" x14ac:dyDescent="0.4">
      <c r="A14" s="5" t="s">
        <v>8</v>
      </c>
      <c r="B14" s="15">
        <f>((B10/2)/B4)</f>
        <v>4.1666666666666664E-2</v>
      </c>
      <c r="C14" s="14" t="s">
        <v>9</v>
      </c>
    </row>
    <row r="16" spans="1:3" ht="15" thickBot="1" x14ac:dyDescent="0.4">
      <c r="A16" s="18" t="s">
        <v>14</v>
      </c>
    </row>
    <row r="17" spans="1:3" x14ac:dyDescent="0.35">
      <c r="A17" s="2" t="s">
        <v>10</v>
      </c>
      <c r="B17" s="16">
        <f>SQRT(2*B4*B7/(B5*B6))</f>
        <v>219.08902300206645</v>
      </c>
      <c r="C17" s="8"/>
    </row>
    <row r="18" spans="1:3" x14ac:dyDescent="0.35">
      <c r="A18" s="3" t="s">
        <v>6</v>
      </c>
      <c r="B18" s="12">
        <f>(B17/2)*B5*B6</f>
        <v>2738.6127875258308</v>
      </c>
      <c r="C18" s="13"/>
    </row>
    <row r="19" spans="1:3" x14ac:dyDescent="0.35">
      <c r="A19" s="3" t="s">
        <v>7</v>
      </c>
      <c r="B19" s="12">
        <f>(B4/B17)*B7</f>
        <v>2738.6127875258303</v>
      </c>
      <c r="C19" s="13"/>
    </row>
    <row r="20" spans="1:3" x14ac:dyDescent="0.35">
      <c r="A20" s="3" t="s">
        <v>11</v>
      </c>
      <c r="B20" s="12">
        <f>B18+B19</f>
        <v>5477.2255750516615</v>
      </c>
      <c r="C20" s="13"/>
    </row>
    <row r="21" spans="1:3" ht="15" thickBot="1" x14ac:dyDescent="0.4">
      <c r="A21" s="5" t="s">
        <v>8</v>
      </c>
      <c r="B21" s="17">
        <f>(B17/2)/B4</f>
        <v>1.8257418583505537E-2</v>
      </c>
      <c r="C21" s="14" t="s">
        <v>9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Problem 11-3</dc:subject>
  <dc:creator>Sunil Chopra/Jay Mabe</dc:creator>
  <cp:lastModifiedBy>Sunil Chopra</cp:lastModifiedBy>
  <dcterms:created xsi:type="dcterms:W3CDTF">2014-06-03T21:41:56Z</dcterms:created>
  <dcterms:modified xsi:type="dcterms:W3CDTF">2017-09-27T21:57:46Z</dcterms:modified>
</cp:coreProperties>
</file>